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05" windowHeight="7740"/>
  </bookViews>
  <sheets>
    <sheet name="المطلوب" sheetId="1" r:id="rId1"/>
    <sheet name="7" sheetId="9" r:id="rId2"/>
    <sheet name="6" sheetId="8" r:id="rId3"/>
    <sheet name="5" sheetId="7" r:id="rId4"/>
    <sheet name="4" sheetId="4" r:id="rId5"/>
    <sheet name="3" sheetId="5" r:id="rId6"/>
    <sheet name="2" sheetId="6" r:id="rId7"/>
    <sheet name="1" sheetId="2" r:id="rId8"/>
  </sheets>
  <calcPr calcId="124519" concurrentCalc="0"/>
</workbook>
</file>

<file path=xl/calcChain.xml><?xml version="1.0" encoding="utf-8"?>
<calcChain xmlns="http://schemas.openxmlformats.org/spreadsheetml/2006/main">
  <c r="B26" i="1"/>
  <c r="B17"/>
  <c r="B18"/>
  <c r="B19"/>
  <c r="B20"/>
  <c r="B21"/>
  <c r="B22"/>
  <c r="D17"/>
  <c r="D18"/>
  <c r="D19"/>
  <c r="D20"/>
  <c r="D21"/>
  <c r="D22"/>
  <c r="D16"/>
  <c r="C22"/>
  <c r="C21"/>
  <c r="C20"/>
  <c r="C19"/>
  <c r="C18"/>
  <c r="C17"/>
  <c r="B16"/>
  <c r="C16"/>
  <c r="B6"/>
  <c r="C6"/>
  <c r="D6"/>
  <c r="E5"/>
  <c r="E6"/>
  <c r="F6"/>
  <c r="G6"/>
  <c r="B7"/>
  <c r="C7"/>
  <c r="D7"/>
  <c r="E7"/>
  <c r="F7"/>
  <c r="G7"/>
  <c r="B8"/>
  <c r="C8"/>
  <c r="D8"/>
  <c r="E8"/>
  <c r="F8"/>
  <c r="G8"/>
  <c r="B9"/>
  <c r="C9"/>
  <c r="D9"/>
  <c r="E9"/>
  <c r="F9"/>
  <c r="G9"/>
  <c r="B10"/>
  <c r="C10"/>
  <c r="D10"/>
  <c r="E10"/>
  <c r="F10"/>
  <c r="G10"/>
  <c r="B11"/>
  <c r="C11"/>
  <c r="D11"/>
  <c r="E11"/>
  <c r="F11"/>
  <c r="G11"/>
  <c r="G5"/>
  <c r="F5"/>
  <c r="D5"/>
  <c r="C5"/>
  <c r="B5"/>
  <c r="B27"/>
  <c r="D27"/>
  <c r="C27"/>
  <c r="B28"/>
  <c r="D28"/>
  <c r="C28"/>
  <c r="B29"/>
  <c r="D29"/>
  <c r="C29"/>
  <c r="B30"/>
  <c r="D30"/>
  <c r="C30"/>
  <c r="B31"/>
  <c r="D31"/>
  <c r="C31"/>
  <c r="B32"/>
  <c r="D32"/>
  <c r="C32"/>
  <c r="D26"/>
  <c r="C26"/>
</calcChain>
</file>

<file path=xl/sharedStrings.xml><?xml version="1.0" encoding="utf-8"?>
<sst xmlns="http://schemas.openxmlformats.org/spreadsheetml/2006/main" count="77" uniqueCount="23">
  <si>
    <t>name</t>
  </si>
  <si>
    <t>Degree</t>
  </si>
  <si>
    <t>Ahmed</t>
  </si>
  <si>
    <t>Ali</t>
  </si>
  <si>
    <t>Hassan</t>
  </si>
  <si>
    <t>Mohamed</t>
  </si>
  <si>
    <t>Ibrahim</t>
  </si>
  <si>
    <t>Hossam</t>
  </si>
  <si>
    <t>Total sum (&gt;20)</t>
  </si>
  <si>
    <t>average (&gt;20)</t>
  </si>
  <si>
    <t>count  (&gt;20)</t>
  </si>
  <si>
    <t>هنا جلب البيانات فقط</t>
  </si>
  <si>
    <t>ده الخليه اللي فيها اسم الشيت</t>
  </si>
  <si>
    <t>ده نطاق البيانات كله اللى هتاخد منه</t>
  </si>
  <si>
    <t>ده الخليه اللى بها العنوان</t>
  </si>
  <si>
    <r>
      <t>SUMIF(INDIRECT(</t>
    </r>
    <r>
      <rPr>
        <sz val="11"/>
        <color rgb="FF92D050"/>
        <rFont val="Calibri"/>
        <family val="2"/>
      </rPr>
      <t>A5</t>
    </r>
    <r>
      <rPr>
        <sz val="11"/>
        <color rgb="FFFF0000"/>
        <rFont val="Calibri"/>
        <family val="2"/>
      </rPr>
      <t>&amp;"!$d$1:i2"</t>
    </r>
    <r>
      <rPr>
        <sz val="11"/>
        <color theme="1"/>
        <rFont val="Calibri"/>
        <family val="2"/>
        <charset val="178"/>
      </rPr>
      <t>),</t>
    </r>
    <r>
      <rPr>
        <sz val="11"/>
        <color rgb="FF7030A0"/>
        <rFont val="Calibri"/>
        <family val="2"/>
      </rPr>
      <t>$B$4</t>
    </r>
    <r>
      <rPr>
        <sz val="11"/>
        <color theme="1"/>
        <rFont val="Calibri"/>
        <family val="2"/>
        <charset val="178"/>
      </rPr>
      <t>,INDIRECT(A5&amp;"!$d$2:i2"))</t>
    </r>
  </si>
  <si>
    <t>Total sum</t>
  </si>
  <si>
    <t>average</t>
  </si>
  <si>
    <t>count</t>
  </si>
  <si>
    <t>هنا جمع وعد</t>
  </si>
  <si>
    <t>هنا جمع مشروط وعد مشروط</t>
  </si>
  <si>
    <t>اكتب الدالة فى أول خليه واسحب لأسفل</t>
  </si>
  <si>
    <t>خلاص الدالة كده اتفهمت خش على اللى بعده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</si>
</sst>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</font>
    <font>
      <b/>
      <sz val="16"/>
      <color indexed="8"/>
      <name val="Calibri"/>
      <family val="2"/>
    </font>
    <font>
      <sz val="8"/>
      <name val="Calibri"/>
      <family val="2"/>
      <charset val="178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rgb="FF92D050"/>
      <name val="Calibri"/>
      <family val="2"/>
    </font>
    <font>
      <sz val="11"/>
      <color rgb="FF7030A0"/>
      <name val="Calibri"/>
      <family val="2"/>
    </font>
    <font>
      <b/>
      <sz val="11"/>
      <color rgb="FF7030A0"/>
      <name val="Calibri"/>
      <family val="2"/>
    </font>
    <font>
      <b/>
      <sz val="11"/>
      <color rgb="FFFF0000"/>
      <name val="Calibri"/>
      <family val="2"/>
    </font>
    <font>
      <b/>
      <sz val="11"/>
      <color rgb="FF00B050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/>
    <xf numFmtId="0" fontId="8" fillId="0" borderId="0" xfId="0" applyFont="1"/>
    <xf numFmtId="2" fontId="9" fillId="0" borderId="0" xfId="0" applyNumberFormat="1" applyFont="1" applyBorder="1" applyAlignment="1">
      <alignment horizontal="center"/>
    </xf>
    <xf numFmtId="0" fontId="3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/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0</xdr:row>
      <xdr:rowOff>180975</xdr:rowOff>
    </xdr:from>
    <xdr:to>
      <xdr:col>4</xdr:col>
      <xdr:colOff>0</xdr:colOff>
      <xdr:row>2</xdr:row>
      <xdr:rowOff>28575</xdr:rowOff>
    </xdr:to>
    <xdr:cxnSp macro="">
      <xdr:nvCxnSpPr>
        <xdr:cNvPr id="3" name="Straight Arrow Connector 2"/>
        <xdr:cNvCxnSpPr/>
      </xdr:nvCxnSpPr>
      <xdr:spPr>
        <a:xfrm>
          <a:off x="3352800" y="180975"/>
          <a:ext cx="704850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1</xdr:row>
      <xdr:rowOff>28574</xdr:rowOff>
    </xdr:from>
    <xdr:to>
      <xdr:col>5</xdr:col>
      <xdr:colOff>19050</xdr:colOff>
      <xdr:row>2</xdr:row>
      <xdr:rowOff>9523</xdr:rowOff>
    </xdr:to>
    <xdr:cxnSp macro="">
      <xdr:nvCxnSpPr>
        <xdr:cNvPr id="4" name="Straight Arrow Connector 3"/>
        <xdr:cNvCxnSpPr/>
      </xdr:nvCxnSpPr>
      <xdr:spPr>
        <a:xfrm rot="10800000" flipV="1">
          <a:off x="4543425" y="219074"/>
          <a:ext cx="685800" cy="1714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1104901</xdr:colOff>
      <xdr:row>3</xdr:row>
      <xdr:rowOff>47626</xdr:rowOff>
    </xdr:from>
    <xdr:to>
      <xdr:col>6</xdr:col>
      <xdr:colOff>1628776</xdr:colOff>
      <xdr:row>7</xdr:row>
      <xdr:rowOff>1</xdr:rowOff>
    </xdr:to>
    <xdr:cxnSp macro="">
      <xdr:nvCxnSpPr>
        <xdr:cNvPr id="7" name="Straight Arrow Connector 6"/>
        <xdr:cNvCxnSpPr/>
      </xdr:nvCxnSpPr>
      <xdr:spPr>
        <a:xfrm rot="10800000">
          <a:off x="5162551" y="619126"/>
          <a:ext cx="2428875" cy="714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295275</xdr:colOff>
      <xdr:row>23</xdr:row>
      <xdr:rowOff>152400</xdr:rowOff>
    </xdr:from>
    <xdr:to>
      <xdr:col>6</xdr:col>
      <xdr:colOff>142875</xdr:colOff>
      <xdr:row>27</xdr:row>
      <xdr:rowOff>57150</xdr:rowOff>
    </xdr:to>
    <xdr:cxnSp macro="">
      <xdr:nvCxnSpPr>
        <xdr:cNvPr id="11" name="Straight Arrow Connector 10"/>
        <xdr:cNvCxnSpPr/>
      </xdr:nvCxnSpPr>
      <xdr:spPr>
        <a:xfrm rot="10800000" flipV="1">
          <a:off x="4352925" y="5400675"/>
          <a:ext cx="1752600" cy="685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247652</xdr:colOff>
      <xdr:row>13</xdr:row>
      <xdr:rowOff>76199</xdr:rowOff>
    </xdr:from>
    <xdr:to>
      <xdr:col>6</xdr:col>
      <xdr:colOff>1104900</xdr:colOff>
      <xdr:row>15</xdr:row>
      <xdr:rowOff>257174</xdr:rowOff>
    </xdr:to>
    <xdr:cxnSp macro="">
      <xdr:nvCxnSpPr>
        <xdr:cNvPr id="12" name="Straight Arrow Connector 11"/>
        <xdr:cNvCxnSpPr/>
      </xdr:nvCxnSpPr>
      <xdr:spPr>
        <a:xfrm rot="10800000" flipV="1">
          <a:off x="4305302" y="2638424"/>
          <a:ext cx="2762248" cy="733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923925</xdr:colOff>
      <xdr:row>12</xdr:row>
      <xdr:rowOff>228598</xdr:rowOff>
    </xdr:from>
    <xdr:to>
      <xdr:col>2</xdr:col>
      <xdr:colOff>561975</xdr:colOff>
      <xdr:row>15</xdr:row>
      <xdr:rowOff>104774</xdr:rowOff>
    </xdr:to>
    <xdr:cxnSp macro="">
      <xdr:nvCxnSpPr>
        <xdr:cNvPr id="15" name="Straight Arrow Connector 14"/>
        <xdr:cNvCxnSpPr/>
      </xdr:nvCxnSpPr>
      <xdr:spPr>
        <a:xfrm rot="10800000" flipV="1">
          <a:off x="1533525" y="2514598"/>
          <a:ext cx="971550" cy="7048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762001</xdr:colOff>
      <xdr:row>12</xdr:row>
      <xdr:rowOff>238124</xdr:rowOff>
    </xdr:from>
    <xdr:to>
      <xdr:col>3</xdr:col>
      <xdr:colOff>1000128</xdr:colOff>
      <xdr:row>15</xdr:row>
      <xdr:rowOff>133350</xdr:rowOff>
    </xdr:to>
    <xdr:cxnSp macro="">
      <xdr:nvCxnSpPr>
        <xdr:cNvPr id="17" name="Straight Arrow Connector 16"/>
        <xdr:cNvCxnSpPr/>
      </xdr:nvCxnSpPr>
      <xdr:spPr>
        <a:xfrm rot="5400000">
          <a:off x="3471864" y="2767011"/>
          <a:ext cx="723901" cy="23812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B5" sqref="B5"/>
    </sheetView>
  </sheetViews>
  <sheetFormatPr defaultColWidth="9.140625" defaultRowHeight="15"/>
  <cols>
    <col min="1" max="1" width="9.140625" customWidth="1"/>
    <col min="2" max="2" width="20" customWidth="1"/>
    <col min="3" max="3" width="15.140625" customWidth="1"/>
    <col min="4" max="4" width="16.5703125" customWidth="1"/>
    <col min="5" max="5" width="17.28515625" customWidth="1"/>
    <col min="6" max="6" width="11.28515625" customWidth="1"/>
    <col min="7" max="7" width="26.5703125" customWidth="1"/>
    <col min="8" max="8" width="20.28515625" customWidth="1"/>
    <col min="9" max="9" width="9.28515625" customWidth="1"/>
    <col min="10" max="10" width="80" bestFit="1" customWidth="1"/>
  </cols>
  <sheetData>
    <row r="1" spans="1:9">
      <c r="C1" s="16" t="s">
        <v>12</v>
      </c>
      <c r="D1" s="13"/>
      <c r="F1" s="15" t="s">
        <v>13</v>
      </c>
      <c r="H1" s="17" t="s">
        <v>11</v>
      </c>
      <c r="I1">
        <v>1</v>
      </c>
    </row>
    <row r="3" spans="1:9">
      <c r="C3" s="23" t="s">
        <v>15</v>
      </c>
      <c r="D3" s="23"/>
      <c r="E3" s="23"/>
      <c r="F3" s="23"/>
      <c r="G3" s="23"/>
    </row>
    <row r="4" spans="1:9"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9">
      <c r="A5">
        <v>1</v>
      </c>
      <c r="B5" s="12">
        <f t="shared" ref="B5:B11" ca="1" si="0">SUMIF(INDIRECT(A5&amp;"!$d$1:i2"),$B$4,INDIRECT(A5&amp;"!$d$2:i2"))</f>
        <v>40</v>
      </c>
      <c r="C5" s="12">
        <f t="shared" ref="C5:C11" ca="1" si="1">SUMIF(INDIRECT(A5&amp;"!$d$1:i2"),$C$4,INDIRECT(A5&amp;"!$d$2:i2"))</f>
        <v>20</v>
      </c>
      <c r="D5" s="12">
        <f t="shared" ref="D5:D11" ca="1" si="2">SUMIF(INDIRECT(A5&amp;"!$d$1:i2"),$D$4,INDIRECT(A5&amp;"!$d$2:i2"))</f>
        <v>35</v>
      </c>
      <c r="E5" s="12">
        <f ca="1">SUMIF(INDIRECT(A5&amp;"!$d$1:i2"),E4,INDIRECT(A5&amp;"!$d$2:i2"))</f>
        <v>46</v>
      </c>
      <c r="F5" s="12">
        <f t="shared" ref="F5:F11" ca="1" si="3">SUMIF(INDIRECT(A5&amp;"!$d$1:i2"),$F$4,INDIRECT(A5&amp;"!$d$2:i2"))</f>
        <v>38</v>
      </c>
      <c r="G5" s="12">
        <f t="shared" ref="G5:G11" ca="1" si="4">SUMIF(INDIRECT(A5&amp;"!$d$1:i2"),$G$4,INDIRECT(A5&amp;"!$d$2:i2"))</f>
        <v>78</v>
      </c>
    </row>
    <row r="6" spans="1:9">
      <c r="A6">
        <v>2</v>
      </c>
      <c r="B6" s="12">
        <f t="shared" ca="1" si="0"/>
        <v>25</v>
      </c>
      <c r="C6" s="12">
        <f t="shared" ca="1" si="1"/>
        <v>40</v>
      </c>
      <c r="D6" s="12">
        <f t="shared" ca="1" si="2"/>
        <v>48</v>
      </c>
      <c r="E6" s="12">
        <f t="shared" ref="E6:E11" ca="1" si="5">SUMIF(INDIRECT(A6&amp;"!$d$1:i2"),E5,INDIRECT(A6&amp;"!$d$2:i2"))</f>
        <v>0</v>
      </c>
      <c r="F6" s="12">
        <f t="shared" ca="1" si="3"/>
        <v>20</v>
      </c>
      <c r="G6" s="12">
        <f t="shared" ca="1" si="4"/>
        <v>46</v>
      </c>
    </row>
    <row r="7" spans="1:9">
      <c r="A7">
        <v>3</v>
      </c>
      <c r="B7" s="12">
        <f t="shared" ca="1" si="0"/>
        <v>15</v>
      </c>
      <c r="C7" s="12">
        <f t="shared" ca="1" si="1"/>
        <v>30</v>
      </c>
      <c r="D7" s="12">
        <f t="shared" ca="1" si="2"/>
        <v>41</v>
      </c>
      <c r="E7" s="12">
        <f t="shared" ca="1" si="5"/>
        <v>0</v>
      </c>
      <c r="F7" s="12">
        <f t="shared" ca="1" si="3"/>
        <v>38</v>
      </c>
      <c r="G7" s="12">
        <f t="shared" ca="1" si="4"/>
        <v>37</v>
      </c>
    </row>
    <row r="8" spans="1:9">
      <c r="A8">
        <v>4</v>
      </c>
      <c r="B8" s="12">
        <f t="shared" ca="1" si="0"/>
        <v>20</v>
      </c>
      <c r="C8" s="12">
        <f t="shared" ca="1" si="1"/>
        <v>10</v>
      </c>
      <c r="D8" s="12">
        <f t="shared" ca="1" si="2"/>
        <v>49</v>
      </c>
      <c r="E8" s="12">
        <f t="shared" ca="1" si="5"/>
        <v>0</v>
      </c>
      <c r="F8" s="12">
        <f t="shared" ca="1" si="3"/>
        <v>38</v>
      </c>
      <c r="G8" s="12">
        <f t="shared" ca="1" si="4"/>
        <v>37</v>
      </c>
      <c r="H8" s="14" t="s">
        <v>14</v>
      </c>
    </row>
    <row r="9" spans="1:9">
      <c r="A9">
        <v>5</v>
      </c>
      <c r="B9" s="12">
        <f t="shared" ca="1" si="0"/>
        <v>44</v>
      </c>
      <c r="C9" s="12">
        <f t="shared" ca="1" si="1"/>
        <v>28</v>
      </c>
      <c r="D9" s="12">
        <f t="shared" ca="1" si="2"/>
        <v>35</v>
      </c>
      <c r="E9" s="12">
        <f t="shared" ca="1" si="5"/>
        <v>0</v>
      </c>
      <c r="F9" s="12">
        <f t="shared" ca="1" si="3"/>
        <v>42</v>
      </c>
      <c r="G9" s="12">
        <f t="shared" ca="1" si="4"/>
        <v>32</v>
      </c>
    </row>
    <row r="10" spans="1:9">
      <c r="A10">
        <v>6</v>
      </c>
      <c r="B10" s="12">
        <f t="shared" ca="1" si="0"/>
        <v>41</v>
      </c>
      <c r="C10" s="12">
        <f t="shared" ca="1" si="1"/>
        <v>28</v>
      </c>
      <c r="D10" s="12">
        <f t="shared" ca="1" si="2"/>
        <v>24</v>
      </c>
      <c r="E10" s="12">
        <f t="shared" ca="1" si="5"/>
        <v>0</v>
      </c>
      <c r="F10" s="12">
        <f t="shared" ca="1" si="3"/>
        <v>35</v>
      </c>
      <c r="G10" s="12">
        <f t="shared" ca="1" si="4"/>
        <v>15</v>
      </c>
    </row>
    <row r="11" spans="1:9">
      <c r="A11">
        <v>7</v>
      </c>
      <c r="B11" s="12">
        <f t="shared" ca="1" si="0"/>
        <v>47</v>
      </c>
      <c r="C11" s="12">
        <f t="shared" ca="1" si="1"/>
        <v>11</v>
      </c>
      <c r="D11" s="12">
        <f t="shared" ca="1" si="2"/>
        <v>12</v>
      </c>
      <c r="E11" s="12">
        <f t="shared" ca="1" si="5"/>
        <v>0</v>
      </c>
      <c r="F11" s="12">
        <f t="shared" ca="1" si="3"/>
        <v>38</v>
      </c>
      <c r="G11" s="12">
        <f t="shared" ca="1" si="4"/>
        <v>45</v>
      </c>
    </row>
    <row r="12" spans="1:9">
      <c r="H12" t="s">
        <v>22</v>
      </c>
    </row>
    <row r="13" spans="1:9" ht="21.75" thickBot="1">
      <c r="D13" s="12" t="s">
        <v>21</v>
      </c>
      <c r="E13" s="1"/>
    </row>
    <row r="14" spans="1:9" ht="21.75" thickBot="1">
      <c r="E14" s="1"/>
      <c r="G14" s="17" t="s">
        <v>19</v>
      </c>
      <c r="H14" s="20">
        <v>2</v>
      </c>
    </row>
    <row r="15" spans="1:9" ht="21.75" thickBot="1">
      <c r="B15" s="18" t="s">
        <v>16</v>
      </c>
      <c r="C15" s="22" t="s">
        <v>17</v>
      </c>
      <c r="D15" s="22" t="s">
        <v>18</v>
      </c>
      <c r="E15" s="1"/>
    </row>
    <row r="16" spans="1:9" ht="21.75" thickBot="1">
      <c r="A16">
        <v>1</v>
      </c>
      <c r="B16" s="3">
        <f ca="1">SUM(INDIRECT(A16&amp;"!D2:I2"))</f>
        <v>257</v>
      </c>
      <c r="C16" s="4">
        <f ca="1">IF(D16&lt;&gt;0,B16/D16,"")</f>
        <v>42.833333333333336</v>
      </c>
      <c r="D16" s="5">
        <f ca="1">COUNT(INDIRECT(A16&amp;"!D2:I2"))</f>
        <v>6</v>
      </c>
      <c r="E16" s="1"/>
    </row>
    <row r="17" spans="1:8" ht="21.75" thickBot="1">
      <c r="A17">
        <v>2</v>
      </c>
      <c r="B17" s="3">
        <f t="shared" ref="B17:B22" ca="1" si="6">SUM(INDIRECT(A17&amp;"!D2:I2"))</f>
        <v>217</v>
      </c>
      <c r="C17" s="7">
        <f t="shared" ref="C17:C22" ca="1" si="7">IF(D17&lt;&gt;0,B17/D17,"")</f>
        <v>36.166666666666664</v>
      </c>
      <c r="D17" s="5">
        <f t="shared" ref="D17:D22" ca="1" si="8">COUNT(INDIRECT(A17&amp;"!D2:I2"))</f>
        <v>6</v>
      </c>
      <c r="E17" s="1"/>
    </row>
    <row r="18" spans="1:8" ht="21.75" thickBot="1">
      <c r="A18">
        <v>3</v>
      </c>
      <c r="B18" s="3">
        <f t="shared" ca="1" si="6"/>
        <v>196</v>
      </c>
      <c r="C18" s="7">
        <f t="shared" ca="1" si="7"/>
        <v>32.666666666666664</v>
      </c>
      <c r="D18" s="5">
        <f t="shared" ca="1" si="8"/>
        <v>6</v>
      </c>
      <c r="E18" s="1"/>
    </row>
    <row r="19" spans="1:8" ht="21.75" thickBot="1">
      <c r="A19">
        <v>4</v>
      </c>
      <c r="B19" s="3">
        <f t="shared" ca="1" si="6"/>
        <v>196</v>
      </c>
      <c r="C19" s="7">
        <f t="shared" ca="1" si="7"/>
        <v>32.666666666666664</v>
      </c>
      <c r="D19" s="5">
        <f t="shared" ca="1" si="8"/>
        <v>6</v>
      </c>
      <c r="E19" s="1"/>
    </row>
    <row r="20" spans="1:8" ht="21.75" thickBot="1">
      <c r="A20">
        <v>5</v>
      </c>
      <c r="B20" s="3">
        <f t="shared" ca="1" si="6"/>
        <v>215</v>
      </c>
      <c r="C20" s="7">
        <f t="shared" ca="1" si="7"/>
        <v>35.833333333333336</v>
      </c>
      <c r="D20" s="5">
        <f t="shared" ca="1" si="8"/>
        <v>6</v>
      </c>
      <c r="E20" s="1"/>
      <c r="H20" s="12"/>
    </row>
    <row r="21" spans="1:8" ht="21.75" thickBot="1">
      <c r="A21">
        <v>6</v>
      </c>
      <c r="B21" s="3">
        <f t="shared" ca="1" si="6"/>
        <v>185</v>
      </c>
      <c r="C21" s="7">
        <f t="shared" ca="1" si="7"/>
        <v>30.833333333333332</v>
      </c>
      <c r="D21" s="5">
        <f t="shared" ca="1" si="8"/>
        <v>6</v>
      </c>
      <c r="E21" s="1"/>
    </row>
    <row r="22" spans="1:8" ht="21.75" thickBot="1">
      <c r="A22">
        <v>7</v>
      </c>
      <c r="B22" s="18">
        <f t="shared" ca="1" si="6"/>
        <v>174</v>
      </c>
      <c r="C22" s="10">
        <f t="shared" ca="1" si="7"/>
        <v>29</v>
      </c>
      <c r="D22" s="19">
        <f t="shared" ca="1" si="8"/>
        <v>6</v>
      </c>
      <c r="E22" s="1"/>
    </row>
    <row r="23" spans="1:8" ht="15.75" thickBot="1"/>
    <row r="24" spans="1:8" ht="15.75" thickBot="1">
      <c r="G24" s="17" t="s">
        <v>20</v>
      </c>
      <c r="H24" s="20">
        <v>3</v>
      </c>
    </row>
    <row r="25" spans="1:8" ht="15.75" thickBot="1">
      <c r="A25">
        <v>1</v>
      </c>
      <c r="B25" s="18" t="s">
        <v>8</v>
      </c>
      <c r="C25" s="21" t="s">
        <v>9</v>
      </c>
      <c r="D25" s="19" t="s">
        <v>10</v>
      </c>
    </row>
    <row r="26" spans="1:8">
      <c r="A26">
        <v>2</v>
      </c>
      <c r="B26" s="3">
        <f t="shared" ref="B26:B32" ca="1" si="9">SUMIF(INDIRECT(A25&amp;"!D2:I2"),"&gt;20",INDIRECT(A25&amp;"!D2:I2"))</f>
        <v>237</v>
      </c>
      <c r="C26" s="4">
        <f ca="1">IF(D26&lt;&gt;0,B26/D26,"")</f>
        <v>47.4</v>
      </c>
      <c r="D26" s="5">
        <f ca="1">COUNTIF(INDIRECT(A25&amp;"!D2:I2"),"&gt;20")</f>
        <v>5</v>
      </c>
    </row>
    <row r="27" spans="1:8">
      <c r="A27">
        <v>3</v>
      </c>
      <c r="B27" s="6">
        <f t="shared" ca="1" si="9"/>
        <v>197</v>
      </c>
      <c r="C27" s="7">
        <f t="shared" ref="C27:C32" ca="1" si="10">IF(D27&lt;&gt;0,B27/D27,"")</f>
        <v>39.4</v>
      </c>
      <c r="D27" s="8">
        <f t="shared" ref="D27:D32" ca="1" si="11">COUNTIF(INDIRECT(A26&amp;"!D2:I2"),"&gt;20")</f>
        <v>5</v>
      </c>
    </row>
    <row r="28" spans="1:8">
      <c r="A28">
        <v>4</v>
      </c>
      <c r="B28" s="6">
        <f t="shared" ca="1" si="9"/>
        <v>181</v>
      </c>
      <c r="C28" s="7">
        <f t="shared" ca="1" si="10"/>
        <v>36.200000000000003</v>
      </c>
      <c r="D28" s="8">
        <f t="shared" ca="1" si="11"/>
        <v>5</v>
      </c>
    </row>
    <row r="29" spans="1:8">
      <c r="A29">
        <v>5</v>
      </c>
      <c r="B29" s="6">
        <f t="shared" ca="1" si="9"/>
        <v>166</v>
      </c>
      <c r="C29" s="7">
        <f t="shared" ca="1" si="10"/>
        <v>41.5</v>
      </c>
      <c r="D29" s="8">
        <f t="shared" ca="1" si="11"/>
        <v>4</v>
      </c>
    </row>
    <row r="30" spans="1:8">
      <c r="A30">
        <v>6</v>
      </c>
      <c r="B30" s="6">
        <f t="shared" ca="1" si="9"/>
        <v>215</v>
      </c>
      <c r="C30" s="7">
        <f t="shared" ca="1" si="10"/>
        <v>35.833333333333336</v>
      </c>
      <c r="D30" s="8">
        <f t="shared" ca="1" si="11"/>
        <v>6</v>
      </c>
    </row>
    <row r="31" spans="1:8">
      <c r="A31">
        <v>7</v>
      </c>
      <c r="B31" s="6">
        <f t="shared" ca="1" si="9"/>
        <v>170</v>
      </c>
      <c r="C31" s="7">
        <f t="shared" ca="1" si="10"/>
        <v>34</v>
      </c>
      <c r="D31" s="8">
        <f t="shared" ca="1" si="11"/>
        <v>5</v>
      </c>
    </row>
    <row r="32" spans="1:8" ht="15.75" thickBot="1">
      <c r="B32" s="9">
        <f t="shared" ca="1" si="9"/>
        <v>151</v>
      </c>
      <c r="C32" s="10">
        <f t="shared" ca="1" si="10"/>
        <v>37.75</v>
      </c>
      <c r="D32" s="11">
        <f t="shared" ca="1" si="11"/>
        <v>4</v>
      </c>
    </row>
    <row r="33" spans="2:4">
      <c r="B33" s="13"/>
      <c r="C33" s="7"/>
      <c r="D33" s="13"/>
    </row>
  </sheetData>
  <mergeCells count="1">
    <mergeCell ref="C3:G3"/>
  </mergeCells>
  <phoneticPr fontId="2" type="noConversion"/>
  <pageMargins left="0.7" right="0.7" top="0.75" bottom="0.75" header="0.3" footer="0.3"/>
  <pageSetup paperSize="9" orientation="portrait" horizontalDpi="96" verticalDpi="96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:I2"/>
  <sheetViews>
    <sheetView workbookViewId="0">
      <selection activeCell="E4" sqref="E4"/>
    </sheetView>
  </sheetViews>
  <sheetFormatPr defaultRowHeight="15"/>
  <cols>
    <col min="1" max="16384" width="9.140625" style="2"/>
  </cols>
  <sheetData>
    <row r="1" spans="3:9">
      <c r="C1" s="2" t="s">
        <v>0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3:9">
      <c r="C2" s="2" t="s">
        <v>1</v>
      </c>
      <c r="D2" s="2">
        <v>47</v>
      </c>
      <c r="E2" s="2">
        <v>11</v>
      </c>
      <c r="F2" s="2">
        <v>12</v>
      </c>
      <c r="G2" s="2">
        <v>21</v>
      </c>
      <c r="H2" s="2">
        <v>38</v>
      </c>
      <c r="I2" s="2">
        <v>45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1:I2"/>
  <sheetViews>
    <sheetView workbookViewId="0">
      <selection activeCell="E4" sqref="E4"/>
    </sheetView>
  </sheetViews>
  <sheetFormatPr defaultRowHeight="15"/>
  <cols>
    <col min="1" max="16384" width="9.140625" style="2"/>
  </cols>
  <sheetData>
    <row r="1" spans="3:9">
      <c r="C1" s="2" t="s">
        <v>0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3:9">
      <c r="C2" s="2" t="s">
        <v>1</v>
      </c>
      <c r="D2" s="2">
        <v>41</v>
      </c>
      <c r="E2" s="2">
        <v>28</v>
      </c>
      <c r="F2" s="2">
        <v>24</v>
      </c>
      <c r="G2" s="2">
        <v>42</v>
      </c>
      <c r="H2" s="2">
        <v>35</v>
      </c>
      <c r="I2" s="2">
        <v>15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C1:I2"/>
  <sheetViews>
    <sheetView workbookViewId="0">
      <selection activeCell="E4" sqref="E4"/>
    </sheetView>
  </sheetViews>
  <sheetFormatPr defaultRowHeight="15"/>
  <cols>
    <col min="1" max="16384" width="9.140625" style="2"/>
  </cols>
  <sheetData>
    <row r="1" spans="3:9">
      <c r="C1" s="2" t="s">
        <v>0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3:9">
      <c r="C2" s="2" t="s">
        <v>1</v>
      </c>
      <c r="D2" s="2">
        <v>44</v>
      </c>
      <c r="E2" s="2">
        <v>28</v>
      </c>
      <c r="F2" s="2">
        <v>35</v>
      </c>
      <c r="G2" s="2">
        <v>34</v>
      </c>
      <c r="H2" s="2">
        <v>42</v>
      </c>
      <c r="I2" s="2">
        <v>32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C1:I2"/>
  <sheetViews>
    <sheetView workbookViewId="0">
      <selection activeCell="E4" sqref="E4"/>
    </sheetView>
  </sheetViews>
  <sheetFormatPr defaultRowHeight="15"/>
  <cols>
    <col min="1" max="16384" width="9.140625" style="2"/>
  </cols>
  <sheetData>
    <row r="1" spans="3:9">
      <c r="C1" s="2" t="s">
        <v>0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3:9">
      <c r="C2" s="2" t="s">
        <v>1</v>
      </c>
      <c r="D2" s="2">
        <v>20</v>
      </c>
      <c r="E2" s="2">
        <v>10</v>
      </c>
      <c r="F2" s="2">
        <v>49</v>
      </c>
      <c r="G2" s="2">
        <v>42</v>
      </c>
      <c r="H2" s="2">
        <v>38</v>
      </c>
      <c r="I2" s="2">
        <v>37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C1:I2"/>
  <sheetViews>
    <sheetView workbookViewId="0">
      <selection activeCell="E4" sqref="E4"/>
    </sheetView>
  </sheetViews>
  <sheetFormatPr defaultRowHeight="15"/>
  <cols>
    <col min="1" max="16384" width="9.140625" style="2"/>
  </cols>
  <sheetData>
    <row r="1" spans="3:9">
      <c r="C1" s="2" t="s">
        <v>0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3:9">
      <c r="C2" s="2" t="s">
        <v>1</v>
      </c>
      <c r="D2" s="2">
        <v>15</v>
      </c>
      <c r="E2" s="2">
        <v>30</v>
      </c>
      <c r="F2" s="2">
        <v>41</v>
      </c>
      <c r="G2" s="2">
        <v>35</v>
      </c>
      <c r="H2" s="2">
        <v>38</v>
      </c>
      <c r="I2" s="2">
        <v>37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C1:I2"/>
  <sheetViews>
    <sheetView workbookViewId="0">
      <selection activeCell="E4" sqref="E4"/>
    </sheetView>
  </sheetViews>
  <sheetFormatPr defaultRowHeight="15"/>
  <cols>
    <col min="1" max="16384" width="9.140625" style="2"/>
  </cols>
  <sheetData>
    <row r="1" spans="3:9">
      <c r="C1" s="2" t="s">
        <v>0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3:9">
      <c r="C2" s="2" t="s">
        <v>1</v>
      </c>
      <c r="D2" s="2">
        <v>25</v>
      </c>
      <c r="E2" s="2">
        <v>40</v>
      </c>
      <c r="F2" s="2">
        <v>48</v>
      </c>
      <c r="G2" s="2">
        <v>38</v>
      </c>
      <c r="H2" s="2">
        <v>20</v>
      </c>
      <c r="I2" s="2">
        <v>46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C1:I2"/>
  <sheetViews>
    <sheetView workbookViewId="0">
      <selection activeCell="D2" sqref="D2"/>
    </sheetView>
  </sheetViews>
  <sheetFormatPr defaultRowHeight="15"/>
  <cols>
    <col min="1" max="16384" width="9.140625" style="2"/>
  </cols>
  <sheetData>
    <row r="1" spans="3:9">
      <c r="C1" s="2" t="s">
        <v>0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3:9">
      <c r="C2" s="2" t="s">
        <v>1</v>
      </c>
      <c r="D2" s="2">
        <v>40</v>
      </c>
      <c r="E2" s="2">
        <v>20</v>
      </c>
      <c r="F2" s="2">
        <v>35</v>
      </c>
      <c r="G2" s="2">
        <v>46</v>
      </c>
      <c r="H2" s="2">
        <v>38</v>
      </c>
      <c r="I2" s="2">
        <v>78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المطلوب</vt:lpstr>
      <vt:lpstr>7</vt:lpstr>
      <vt:lpstr>6</vt:lpstr>
      <vt:lpstr>5</vt:lpstr>
      <vt:lpstr>4</vt:lpstr>
      <vt:lpstr>3</vt:lpstr>
      <vt:lpstr>2</vt:lpstr>
      <vt:lpstr>1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2011-08-11T06:10:08Z</dcterms:created>
  <dcterms:modified xsi:type="dcterms:W3CDTF">2011-10-13T13:09:19Z</dcterms:modified>
</cp:coreProperties>
</file>